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40" yWindow="100" windowWidth="17850" windowHeight="7590"/>
  </bookViews>
  <sheets>
    <sheet name="例6-1" sheetId="1" r:id="rId1"/>
    <sheet name="一元线性回归模型（1）" sheetId="2" r:id="rId2"/>
    <sheet name="一元线性回归模型（2）" sheetId="3" r:id="rId3"/>
  </sheets>
  <definedNames>
    <definedName name="solver_adj" localSheetId="2" hidden="1">'一元线性回归模型（2）'!$H$2:$H$3</definedName>
    <definedName name="solver_cvg" localSheetId="2" hidden="1">0.0001</definedName>
    <definedName name="solver_drv" localSheetId="2" hidden="1">1</definedName>
    <definedName name="solver_eng" localSheetId="2" hidden="1">1</definedName>
    <definedName name="solver_est" localSheetId="2" hidden="1">1</definedName>
    <definedName name="solver_itr" localSheetId="2" hidden="1">2147483647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2" hidden="1">2</definedName>
    <definedName name="solver_nod" localSheetId="2" hidden="1">2147483647</definedName>
    <definedName name="solver_num" localSheetId="2" hidden="1">0</definedName>
    <definedName name="solver_nwt" localSheetId="2" hidden="1">1</definedName>
    <definedName name="solver_opt" localSheetId="2" hidden="1">'一元线性回归模型（2）'!$H$5</definedName>
    <definedName name="solver_pre" localSheetId="2" hidden="1">0.000001</definedName>
    <definedName name="solver_rbv" localSheetId="2" hidden="1">1</definedName>
    <definedName name="solver_rlx" localSheetId="2" hidden="1">2</definedName>
    <definedName name="solver_rsd" localSheetId="2" hidden="1">0</definedName>
    <definedName name="solver_scl" localSheetId="2" hidden="1">1</definedName>
    <definedName name="solver_sho" localSheetId="2" hidden="1">2</definedName>
    <definedName name="solver_ssz" localSheetId="2" hidden="1">100</definedName>
    <definedName name="solver_tim" localSheetId="2" hidden="1">2147483647</definedName>
    <definedName name="solver_tol" localSheetId="2" hidden="1">0.01</definedName>
    <definedName name="solver_typ" localSheetId="2" hidden="1">2</definedName>
    <definedName name="solver_val" localSheetId="2" hidden="1">0</definedName>
    <definedName name="solver_ver" localSheetId="2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3" l="1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" i="3"/>
  <c r="G8" i="2"/>
  <c r="G5" i="2"/>
  <c r="G3" i="2"/>
  <c r="G2" i="2"/>
  <c r="H6" i="3" l="1"/>
  <c r="H5" i="3"/>
</calcChain>
</file>

<file path=xl/sharedStrings.xml><?xml version="1.0" encoding="utf-8"?>
<sst xmlns="http://schemas.openxmlformats.org/spreadsheetml/2006/main" count="96" uniqueCount="56">
  <si>
    <t>年</t>
  </si>
  <si>
    <t>订购日期</t>
  </si>
  <si>
    <t>数量</t>
    <phoneticPr fontId="1" type="noConversion"/>
  </si>
  <si>
    <t>1996年</t>
  </si>
  <si>
    <t>7月</t>
  </si>
  <si>
    <t>8月</t>
  </si>
  <si>
    <t>9月</t>
  </si>
  <si>
    <t>10月</t>
  </si>
  <si>
    <t>11月</t>
  </si>
  <si>
    <t>12月</t>
  </si>
  <si>
    <t>1997年</t>
  </si>
  <si>
    <t>1月</t>
  </si>
  <si>
    <t>2月</t>
  </si>
  <si>
    <t>3月</t>
  </si>
  <si>
    <t>4月</t>
  </si>
  <si>
    <t>5月</t>
  </si>
  <si>
    <t>6月</t>
  </si>
  <si>
    <t>1998年</t>
  </si>
  <si>
    <t>销售额</t>
    <phoneticPr fontId="1" type="noConversion"/>
  </si>
  <si>
    <t>SUMMARY OUTPUT</t>
  </si>
  <si>
    <t>回归统计</t>
  </si>
  <si>
    <t>Multiple R</t>
  </si>
  <si>
    <t>R Square</t>
  </si>
  <si>
    <t>Adjusted R Square</t>
  </si>
  <si>
    <t>标准误差</t>
  </si>
  <si>
    <t>观测值</t>
  </si>
  <si>
    <t>方差分析</t>
  </si>
  <si>
    <t>回归分析</t>
  </si>
  <si>
    <t>残差</t>
  </si>
  <si>
    <t>总计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</si>
  <si>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</si>
  <si>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</si>
  <si>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</si>
  <si>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</si>
  <si>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</si>
  <si>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</si>
  <si>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</si>
  <si>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</si>
  <si>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</si>
  <si>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</si>
  <si>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</si>
  <si>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下限 95.0%</t>
  </si>
  <si>
    <t>上限 95.0%</t>
  </si>
  <si>
    <t>数量</t>
  </si>
  <si>
    <t>a</t>
    <phoneticPr fontId="1" type="noConversion"/>
  </si>
  <si>
    <t>b</t>
    <phoneticPr fontId="1" type="noConversion"/>
  </si>
  <si>
    <t>R^2</t>
    <phoneticPr fontId="1" type="noConversion"/>
  </si>
  <si>
    <t>数量</t>
    <phoneticPr fontId="1" type="noConversion"/>
  </si>
  <si>
    <t>销售额预测值</t>
    <phoneticPr fontId="1" type="noConversion"/>
  </si>
  <si>
    <t>a</t>
    <phoneticPr fontId="1" type="noConversion"/>
  </si>
  <si>
    <t>b</t>
    <phoneticPr fontId="1" type="noConversion"/>
  </si>
  <si>
    <t>MSE</t>
    <phoneticPr fontId="1" type="noConversion"/>
  </si>
  <si>
    <t>数量</t>
    <phoneticPr fontId="1" type="noConversion"/>
  </si>
  <si>
    <t>销售额预测值</t>
    <phoneticPr fontId="1" type="noConversion"/>
  </si>
  <si>
    <t>销售额估计值</t>
    <phoneticPr fontId="1" type="noConversion"/>
  </si>
  <si>
    <t>R^2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</si>
</sst>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Continuous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0" xfId="0" applyBorder="1">
      <alignment vertical="center"/>
    </xf>
    <xf numFmtId="0" fontId="0" fillId="0" borderId="8" xfId="0" applyBorder="1">
      <alignment vertical="center"/>
    </xf>
    <xf numFmtId="0" fontId="0" fillId="0" borderId="9" xfId="0" applyFont="1" applyFill="1" applyBorder="1" applyAlignment="1">
      <alignment horizontal="centerContinuous" vertical="center"/>
    </xf>
    <xf numFmtId="0" fontId="0" fillId="0" borderId="7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8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b="1"/>
              <a:t>销售额与数量的关系图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558070866141733"/>
                  <c:y val="1.6185476815398076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'一元线性回归模型（1）'!$C$2:$C$23</c:f>
              <c:numCache>
                <c:formatCode>General</c:formatCode>
                <c:ptCount val="22"/>
                <c:pt idx="0">
                  <c:v>1462</c:v>
                </c:pt>
                <c:pt idx="1">
                  <c:v>1322</c:v>
                </c:pt>
                <c:pt idx="2">
                  <c:v>1124</c:v>
                </c:pt>
                <c:pt idx="3">
                  <c:v>1738</c:v>
                </c:pt>
                <c:pt idx="4">
                  <c:v>1735</c:v>
                </c:pt>
                <c:pt idx="5">
                  <c:v>2200</c:v>
                </c:pt>
                <c:pt idx="6">
                  <c:v>2401</c:v>
                </c:pt>
                <c:pt idx="7">
                  <c:v>2132</c:v>
                </c:pt>
                <c:pt idx="8">
                  <c:v>1770</c:v>
                </c:pt>
                <c:pt idx="9">
                  <c:v>1912</c:v>
                </c:pt>
                <c:pt idx="10">
                  <c:v>2164</c:v>
                </c:pt>
                <c:pt idx="11">
                  <c:v>1635</c:v>
                </c:pt>
                <c:pt idx="12">
                  <c:v>2054</c:v>
                </c:pt>
                <c:pt idx="13">
                  <c:v>1861</c:v>
                </c:pt>
                <c:pt idx="14">
                  <c:v>2343</c:v>
                </c:pt>
                <c:pt idx="15">
                  <c:v>2679</c:v>
                </c:pt>
                <c:pt idx="16">
                  <c:v>1856</c:v>
                </c:pt>
                <c:pt idx="17">
                  <c:v>2682</c:v>
                </c:pt>
                <c:pt idx="18">
                  <c:v>3466</c:v>
                </c:pt>
                <c:pt idx="19">
                  <c:v>3115</c:v>
                </c:pt>
                <c:pt idx="20">
                  <c:v>4067</c:v>
                </c:pt>
                <c:pt idx="21">
                  <c:v>4680</c:v>
                </c:pt>
              </c:numCache>
            </c:numRef>
          </c:xVal>
          <c:yVal>
            <c:numRef>
              <c:f>'一元线性回归模型（1）'!$D$2:$D$23</c:f>
              <c:numCache>
                <c:formatCode>General</c:formatCode>
                <c:ptCount val="22"/>
                <c:pt idx="0">
                  <c:v>27861.894956517222</c:v>
                </c:pt>
                <c:pt idx="1">
                  <c:v>25485.274986581506</c:v>
                </c:pt>
                <c:pt idx="2">
                  <c:v>26381.399988487363</c:v>
                </c:pt>
                <c:pt idx="3">
                  <c:v>37515.724914484468</c:v>
                </c:pt>
                <c:pt idx="4">
                  <c:v>45600.044943125919</c:v>
                </c:pt>
                <c:pt idx="5">
                  <c:v>45239.629965431996</c:v>
                </c:pt>
                <c:pt idx="6">
                  <c:v>61258.069930484889</c:v>
                </c:pt>
                <c:pt idx="7">
                  <c:v>38483.634942942852</c:v>
                </c:pt>
                <c:pt idx="8">
                  <c:v>38547.219969889513</c:v>
                </c:pt>
                <c:pt idx="9">
                  <c:v>53032.952426935888</c:v>
                </c:pt>
                <c:pt idx="10">
                  <c:v>53781.28992798589</c:v>
                </c:pt>
                <c:pt idx="11">
                  <c:v>36362.802448423223</c:v>
                </c:pt>
                <c:pt idx="12">
                  <c:v>51020.857452724988</c:v>
                </c:pt>
                <c:pt idx="13">
                  <c:v>47287.669948245915</c:v>
                </c:pt>
                <c:pt idx="14">
                  <c:v>55629.242456566542</c:v>
                </c:pt>
                <c:pt idx="15">
                  <c:v>66749.225951800239</c:v>
                </c:pt>
                <c:pt idx="16">
                  <c:v>43533.808967249279</c:v>
                </c:pt>
                <c:pt idx="17">
                  <c:v>71398.428446732898</c:v>
                </c:pt>
                <c:pt idx="18">
                  <c:v>94225.310382874901</c:v>
                </c:pt>
                <c:pt idx="19">
                  <c:v>99415.287455868907</c:v>
                </c:pt>
                <c:pt idx="20">
                  <c:v>104901.65493767225</c:v>
                </c:pt>
                <c:pt idx="21">
                  <c:v>123798.68242121949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6A0-455A-B2F1-DDE80DD7E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864448"/>
        <c:axId val="157865024"/>
      </c:scatterChart>
      <c:valAx>
        <c:axId val="15786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7865024"/>
        <c:crosses val="autoZero"/>
        <c:crossBetween val="midCat"/>
      </c:valAx>
      <c:valAx>
        <c:axId val="157865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7864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311150</xdr:colOff>
      <xdr:row>0</xdr:row>
      <xdr:rowOff>165101</xdr:rowOff>
    </xdr:from>
    <xdr:to>
      <xdr:col>7</xdr:col>
      <xdr:colOff>415925</xdr:colOff>
      <xdr:row>27</xdr:row>
      <xdr:rowOff>127000</xdr:rowOff>
    </xdr:to>
    <xdr:sp macro="" textlink="">
      <xdr:nvSpPr>
        <xdr:cNvPr id="2" name="文本框 1"/>
        <xdr:cNvSpPr txBox="1"/>
      </xdr:nvSpPr>
      <xdr:spPr>
        <a:xfrm>
          <a:off x="311150" y="165101"/>
          <a:ext cx="4371975" cy="4762499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6-1</a:t>
          </a:r>
          <a:r>
            <a:rPr lang="zh-CN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　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根据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下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表中的数据，销售经理观察到销售数量影响销售额，他想了解如果销售数量稳定在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3510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时，销售额能达到多少？ </a:t>
          </a:r>
          <a:endParaRPr lang="zh-CN" altLang="en-US" sz="1400"/>
        </a:p>
      </xdr:txBody>
    </xdr:sp>
    <xdr:clientData/>
  </xdr:twoCellAnchor>
  <xdr:twoCellAnchor editAs="oneCell">
    <xdr:from>
      <xdr:col>1</xdr:col>
      <xdr:colOff>606425</xdr:colOff>
      <xdr:row>4</xdr:row>
      <xdr:rowOff>12700</xdr:rowOff>
    </xdr:from>
    <xdr:to>
      <xdr:col>6</xdr:col>
      <xdr:colOff>6350</xdr:colOff>
      <xdr:row>27</xdr:row>
      <xdr:rowOff>22225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6025" y="723900"/>
          <a:ext cx="2447925" cy="4098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200025</xdr:colOff>
      <xdr:row>22</xdr:row>
      <xdr:rowOff>47625</xdr:rowOff>
    </xdr:from>
    <xdr:to>
      <xdr:col>14</xdr:col>
      <xdr:colOff>514350</xdr:colOff>
      <xdr:row>36</xdr:row>
      <xdr:rowOff>161925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6" sqref="I6"/>
    </sheetView>
  </sheetViews>
  <sheetFormatPr defaultRowHeight="14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showGridLines="0" topLeftCell="A17" workbookViewId="0">
      <selection activeCell="B30" sqref="B29:B30"/>
    </sheetView>
  </sheetViews>
  <sheetFormatPr defaultRowHeight="14"/>
  <cols>
    <col min="6" max="6" width="13" bestFit="1" customWidth="1"/>
    <col min="11" max="11" width="12.7265625" bestFit="1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18</v>
      </c>
      <c r="E1" s="23"/>
      <c r="I1" s="6" t="s">
        <v>19</v>
      </c>
      <c r="J1" s="7"/>
      <c r="K1" s="7"/>
      <c r="L1" s="7"/>
      <c r="M1" s="7"/>
      <c r="N1" s="7"/>
      <c r="O1" s="7"/>
      <c r="P1" s="7"/>
      <c r="Q1" s="8"/>
    </row>
    <row r="2" spans="1:17" ht="14.5" thickBot="1">
      <c r="A2" s="1" t="s">
        <v>3</v>
      </c>
      <c r="B2" s="1" t="s">
        <v>4</v>
      </c>
      <c r="C2" s="1">
        <v>1462</v>
      </c>
      <c r="D2" s="1">
        <v>27861.894956517222</v>
      </c>
      <c r="F2" s="1" t="s">
        <v>44</v>
      </c>
      <c r="G2" s="21">
        <f>J17</f>
        <v>-11479.524334595008</v>
      </c>
      <c r="I2" s="9"/>
      <c r="J2" s="10"/>
      <c r="K2" s="10"/>
      <c r="L2" s="10"/>
      <c r="M2" s="10"/>
      <c r="N2" s="10"/>
      <c r="O2" s="10"/>
      <c r="P2" s="10"/>
      <c r="Q2" s="11"/>
    </row>
    <row r="3" spans="1:17">
      <c r="A3" s="1"/>
      <c r="B3" s="1" t="s">
        <v>5</v>
      </c>
      <c r="C3" s="1">
        <v>1322</v>
      </c>
      <c r="D3" s="1">
        <v>25485.274986581506</v>
      </c>
      <c r="F3" s="1" t="s">
        <v>45</v>
      </c>
      <c r="G3" s="21">
        <f>J18</f>
        <v>29.764269280196359</v>
      </c>
      <c r="I3" s="12" t="s">
        <v>20</v>
      </c>
      <c r="J3" s="5"/>
      <c r="K3" s="10"/>
      <c r="L3" s="10"/>
      <c r="M3" s="10"/>
      <c r="N3" s="10"/>
      <c r="O3" s="10"/>
      <c r="P3" s="10"/>
      <c r="Q3" s="11"/>
    </row>
    <row r="4" spans="1:17">
      <c r="A4" s="1"/>
      <c r="B4" s="1" t="s">
        <v>6</v>
      </c>
      <c r="C4" s="1">
        <v>1124</v>
      </c>
      <c r="D4" s="1">
        <v>26381.399988487363</v>
      </c>
      <c r="F4" s="22"/>
      <c r="G4" s="10"/>
      <c r="I4" s="13" t="s">
        <v>21</v>
      </c>
      <c r="J4" s="2">
        <v>0.97277207264275556</v>
      </c>
      <c r="K4" s="10"/>
      <c r="L4" s="10"/>
      <c r="M4" s="10"/>
      <c r="N4" s="10"/>
      <c r="O4" s="10"/>
      <c r="P4" s="10"/>
      <c r="Q4" s="11"/>
    </row>
    <row r="5" spans="1:17">
      <c r="A5" s="1"/>
      <c r="B5" s="1" t="s">
        <v>7</v>
      </c>
      <c r="C5" s="1">
        <v>1738</v>
      </c>
      <c r="D5" s="1">
        <v>37515.724914484468</v>
      </c>
      <c r="F5" s="1" t="s">
        <v>46</v>
      </c>
      <c r="G5" s="21">
        <f>J5</f>
        <v>0.9462855053136825</v>
      </c>
      <c r="I5" s="13" t="s">
        <v>22</v>
      </c>
      <c r="J5" s="2">
        <v>0.9462855053136825</v>
      </c>
      <c r="K5" s="10"/>
      <c r="L5" s="10"/>
      <c r="M5" s="10"/>
      <c r="N5" s="10"/>
      <c r="O5" s="10"/>
      <c r="P5" s="10"/>
      <c r="Q5" s="11"/>
    </row>
    <row r="6" spans="1:17">
      <c r="A6" s="1"/>
      <c r="B6" s="1" t="s">
        <v>8</v>
      </c>
      <c r="C6" s="1">
        <v>1735</v>
      </c>
      <c r="D6" s="1">
        <v>45600.044943125919</v>
      </c>
      <c r="E6" s="23"/>
      <c r="I6" s="13" t="s">
        <v>23</v>
      </c>
      <c r="J6" s="2">
        <v>0.94359978057936666</v>
      </c>
      <c r="K6" s="10"/>
      <c r="L6" s="10"/>
      <c r="M6" s="10"/>
      <c r="N6" s="10"/>
      <c r="O6" s="10"/>
      <c r="P6" s="10"/>
      <c r="Q6" s="11"/>
    </row>
    <row r="7" spans="1:17">
      <c r="A7" s="1"/>
      <c r="B7" s="1" t="s">
        <v>9</v>
      </c>
      <c r="C7" s="1">
        <v>2200</v>
      </c>
      <c r="D7" s="1">
        <v>45239.629965431996</v>
      </c>
      <c r="E7" s="23"/>
      <c r="F7" s="24" t="s">
        <v>47</v>
      </c>
      <c r="G7" s="21">
        <v>3510</v>
      </c>
      <c r="I7" s="13" t="s">
        <v>24</v>
      </c>
      <c r="J7" s="2">
        <v>6375.8762346958374</v>
      </c>
      <c r="K7" s="10"/>
      <c r="L7" s="10"/>
      <c r="M7" s="10"/>
      <c r="N7" s="10"/>
      <c r="O7" s="10"/>
      <c r="P7" s="10"/>
      <c r="Q7" s="11"/>
    </row>
    <row r="8" spans="1:17" ht="14.5" thickBot="1">
      <c r="A8" s="1" t="s">
        <v>10</v>
      </c>
      <c r="B8" s="1" t="s">
        <v>11</v>
      </c>
      <c r="C8" s="1">
        <v>2401</v>
      </c>
      <c r="D8" s="1">
        <v>61258.069930484889</v>
      </c>
      <c r="E8" s="23"/>
      <c r="F8" s="24" t="s">
        <v>48</v>
      </c>
      <c r="G8" s="21">
        <f>G2+G3*G7</f>
        <v>92993.06083889422</v>
      </c>
      <c r="I8" s="14" t="s">
        <v>25</v>
      </c>
      <c r="J8" s="3">
        <v>22</v>
      </c>
      <c r="K8" s="10"/>
      <c r="L8" s="10"/>
      <c r="M8" s="10"/>
      <c r="N8" s="10"/>
      <c r="O8" s="10"/>
      <c r="P8" s="10"/>
      <c r="Q8" s="11"/>
    </row>
    <row r="9" spans="1:17">
      <c r="A9" s="1"/>
      <c r="B9" s="1" t="s">
        <v>12</v>
      </c>
      <c r="C9" s="1">
        <v>2132</v>
      </c>
      <c r="D9" s="1">
        <v>38483.634942942852</v>
      </c>
      <c r="E9" s="23"/>
      <c r="I9" s="9"/>
      <c r="J9" s="10"/>
      <c r="K9" s="10"/>
      <c r="L9" s="10"/>
      <c r="M9" s="10"/>
      <c r="N9" s="10"/>
      <c r="O9" s="10"/>
      <c r="P9" s="10"/>
      <c r="Q9" s="11"/>
    </row>
    <row r="10" spans="1:17" ht="14.5" thickBot="1">
      <c r="A10" s="1"/>
      <c r="B10" s="1" t="s">
        <v>13</v>
      </c>
      <c r="C10" s="1">
        <v>1770</v>
      </c>
      <c r="D10" s="1">
        <v>38547.219969889513</v>
      </c>
      <c r="E10" s="23"/>
      <c r="I10" s="9" t="s">
        <v>26</v>
      </c>
      <c r="J10" s="10"/>
      <c r="K10" s="10"/>
      <c r="L10" s="10"/>
      <c r="M10" s="10"/>
      <c r="N10" s="10"/>
      <c r="O10" s="10"/>
      <c r="P10" s="10"/>
      <c r="Q10" s="11"/>
    </row>
    <row r="11" spans="1:17">
      <c r="A11" s="1"/>
      <c r="B11" s="1" t="s">
        <v>14</v>
      </c>
      <c r="C11" s="1">
        <v>1912</v>
      </c>
      <c r="D11" s="1">
        <v>53032.952426935888</v>
      </c>
      <c r="E11" s="23"/>
      <c r="I11" s="15"/>
      <c r="J11" s="4" t="s">
        <v>31</v>
      </c>
      <c r="K11" s="4" t="s">
        <v>32</v>
      </c>
      <c r="L11" s="4" t="s">
        <v>33</v>
      </c>
      <c r="M11" s="4" t="s">
        <v>34</v>
      </c>
      <c r="N11" s="4" t="s">
        <v>35</v>
      </c>
      <c r="O11" s="10"/>
      <c r="P11" s="10"/>
      <c r="Q11" s="11"/>
    </row>
    <row r="12" spans="1:17">
      <c r="A12" s="1"/>
      <c r="B12" s="1" t="s">
        <v>15</v>
      </c>
      <c r="C12" s="1">
        <v>2164</v>
      </c>
      <c r="D12" s="1">
        <v>53781.28992798589</v>
      </c>
      <c r="E12" s="23"/>
      <c r="I12" s="13" t="s">
        <v>27</v>
      </c>
      <c r="J12" s="2">
        <v>1</v>
      </c>
      <c r="K12" s="2">
        <v>14323212834.833109</v>
      </c>
      <c r="L12" s="2">
        <v>14323212834.833109</v>
      </c>
      <c r="M12" s="2">
        <v>352.33897697067135</v>
      </c>
      <c r="N12" s="2">
        <v>3.6123379787533611E-14</v>
      </c>
      <c r="O12" s="10"/>
      <c r="P12" s="10"/>
      <c r="Q12" s="11"/>
    </row>
    <row r="13" spans="1:17">
      <c r="A13" s="1"/>
      <c r="B13" s="1" t="s">
        <v>16</v>
      </c>
      <c r="C13" s="1">
        <v>1635</v>
      </c>
      <c r="D13" s="1">
        <v>36362.802448423223</v>
      </c>
      <c r="E13" s="23"/>
      <c r="I13" s="13" t="s">
        <v>28</v>
      </c>
      <c r="J13" s="2">
        <v>20</v>
      </c>
      <c r="K13" s="2">
        <v>813035955.20318329</v>
      </c>
      <c r="L13" s="2">
        <v>40651797.760159165</v>
      </c>
      <c r="M13" s="2"/>
      <c r="N13" s="2"/>
      <c r="O13" s="10"/>
      <c r="P13" s="10"/>
      <c r="Q13" s="11"/>
    </row>
    <row r="14" spans="1:17" ht="14.5" thickBot="1">
      <c r="A14" s="1"/>
      <c r="B14" s="1" t="s">
        <v>4</v>
      </c>
      <c r="C14" s="1">
        <v>2054</v>
      </c>
      <c r="D14" s="1">
        <v>51020.857452724988</v>
      </c>
      <c r="E14" s="23"/>
      <c r="I14" s="14" t="s">
        <v>29</v>
      </c>
      <c r="J14" s="3">
        <v>21</v>
      </c>
      <c r="K14" s="3">
        <v>15136248790.036293</v>
      </c>
      <c r="L14" s="3"/>
      <c r="M14" s="3"/>
      <c r="N14" s="3"/>
      <c r="O14" s="10"/>
      <c r="P14" s="10"/>
      <c r="Q14" s="11"/>
    </row>
    <row r="15" spans="1:17" ht="14.5" thickBot="1">
      <c r="A15" s="1"/>
      <c r="B15" s="1" t="s">
        <v>5</v>
      </c>
      <c r="C15" s="1">
        <v>1861</v>
      </c>
      <c r="D15" s="1">
        <v>47287.669948245915</v>
      </c>
      <c r="E15" s="23"/>
      <c r="I15" s="9"/>
      <c r="J15" s="10"/>
      <c r="K15" s="10"/>
      <c r="L15" s="10"/>
      <c r="M15" s="10"/>
      <c r="N15" s="10"/>
      <c r="O15" s="10"/>
      <c r="P15" s="10"/>
      <c r="Q15" s="11"/>
    </row>
    <row r="16" spans="1:17">
      <c r="A16" s="1"/>
      <c r="B16" s="1" t="s">
        <v>6</v>
      </c>
      <c r="C16" s="1">
        <v>2343</v>
      </c>
      <c r="D16" s="1">
        <v>55629.242456566542</v>
      </c>
      <c r="E16" s="23"/>
      <c r="I16" s="15"/>
      <c r="J16" s="4" t="s">
        <v>36</v>
      </c>
      <c r="K16" s="4" t="s">
        <v>24</v>
      </c>
      <c r="L16" s="4" t="s">
        <v>37</v>
      </c>
      <c r="M16" s="4" t="s">
        <v>38</v>
      </c>
      <c r="N16" s="4" t="s">
        <v>39</v>
      </c>
      <c r="O16" s="4" t="s">
        <v>40</v>
      </c>
      <c r="P16" s="4" t="s">
        <v>41</v>
      </c>
      <c r="Q16" s="16" t="s">
        <v>42</v>
      </c>
    </row>
    <row r="17" spans="1:17">
      <c r="A17" s="1"/>
      <c r="B17" s="1" t="s">
        <v>7</v>
      </c>
      <c r="C17" s="1">
        <v>2679</v>
      </c>
      <c r="D17" s="1">
        <v>66749.225951800239</v>
      </c>
      <c r="E17" s="23"/>
      <c r="I17" s="13" t="s">
        <v>30</v>
      </c>
      <c r="J17" s="2">
        <v>-11479.524334595008</v>
      </c>
      <c r="K17" s="2">
        <v>3878.5123281206402</v>
      </c>
      <c r="L17" s="2">
        <v>-2.9597751311409368</v>
      </c>
      <c r="M17" s="2">
        <v>7.7453588223185552E-3</v>
      </c>
      <c r="N17" s="2">
        <v>-19569.959280824693</v>
      </c>
      <c r="O17" s="2">
        <v>-3389.0893883653216</v>
      </c>
      <c r="P17" s="2">
        <v>-19569.959280824693</v>
      </c>
      <c r="Q17" s="17">
        <v>-3389.0893883653216</v>
      </c>
    </row>
    <row r="18" spans="1:17">
      <c r="A18" s="1"/>
      <c r="B18" s="1" t="s">
        <v>8</v>
      </c>
      <c r="C18" s="1">
        <v>1856</v>
      </c>
      <c r="D18" s="1">
        <v>43533.808967249279</v>
      </c>
      <c r="E18" s="23"/>
      <c r="I18" s="18" t="s">
        <v>43</v>
      </c>
      <c r="J18" s="19">
        <v>29.764269280196359</v>
      </c>
      <c r="K18" s="19">
        <v>1.5856775608790274</v>
      </c>
      <c r="L18" s="19">
        <v>18.770694632076651</v>
      </c>
      <c r="M18" s="19">
        <v>3.6123379787533864E-14</v>
      </c>
      <c r="N18" s="19">
        <v>26.456603849053014</v>
      </c>
      <c r="O18" s="19">
        <v>33.071934711339701</v>
      </c>
      <c r="P18" s="19">
        <v>26.456603849053014</v>
      </c>
      <c r="Q18" s="20">
        <v>33.071934711339701</v>
      </c>
    </row>
    <row r="19" spans="1:17">
      <c r="A19" s="1"/>
      <c r="B19" s="1" t="s">
        <v>9</v>
      </c>
      <c r="C19" s="1">
        <v>2682</v>
      </c>
      <c r="D19" s="1">
        <v>71398.428446732898</v>
      </c>
      <c r="E19" s="23"/>
    </row>
    <row r="20" spans="1:17">
      <c r="A20" s="1" t="s">
        <v>17</v>
      </c>
      <c r="B20" s="1" t="s">
        <v>11</v>
      </c>
      <c r="C20" s="1">
        <v>3466</v>
      </c>
      <c r="D20" s="1">
        <v>94225.310382874901</v>
      </c>
      <c r="E20" s="23"/>
    </row>
    <row r="21" spans="1:17">
      <c r="A21" s="1"/>
      <c r="B21" s="1" t="s">
        <v>12</v>
      </c>
      <c r="C21" s="1">
        <v>3115</v>
      </c>
      <c r="D21" s="1">
        <v>99415.287455868907</v>
      </c>
      <c r="E21" s="23"/>
    </row>
    <row r="22" spans="1:17">
      <c r="A22" s="1"/>
      <c r="B22" s="1" t="s">
        <v>13</v>
      </c>
      <c r="C22" s="1">
        <v>4067</v>
      </c>
      <c r="D22" s="1">
        <v>104901.65493767225</v>
      </c>
      <c r="E22" s="23"/>
    </row>
    <row r="23" spans="1:17">
      <c r="A23" s="1"/>
      <c r="B23" s="1" t="s">
        <v>14</v>
      </c>
      <c r="C23" s="1">
        <v>4680</v>
      </c>
      <c r="D23" s="1">
        <v>123798.68242121949</v>
      </c>
      <c r="E23" s="23"/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showGridLines="0" workbookViewId="0">
      <selection activeCell="E35" sqref="E35:E36"/>
    </sheetView>
  </sheetViews>
  <sheetFormatPr defaultRowHeight="14"/>
  <cols>
    <col min="5" max="5" width="13" bestFit="1" customWidth="1"/>
    <col min="6" max="6" width="2.90625" customWidth="1"/>
    <col min="7" max="7" width="13" bestFit="1" customWidth="1"/>
    <col min="8" max="8" width="13.9062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18</v>
      </c>
      <c r="E1" s="24" t="s">
        <v>54</v>
      </c>
      <c r="F1" s="7"/>
      <c r="G1" s="7"/>
      <c r="H1" s="8"/>
    </row>
    <row r="2" spans="1:8">
      <c r="A2" s="1" t="s">
        <v>3</v>
      </c>
      <c r="B2" s="1" t="s">
        <v>4</v>
      </c>
      <c r="C2" s="1">
        <v>1462</v>
      </c>
      <c r="D2" s="1">
        <v>27861.894956517222</v>
      </c>
      <c r="E2" s="21">
        <f>$H$2+$H$3*C2</f>
        <v>32035.981290509517</v>
      </c>
      <c r="F2" s="10"/>
      <c r="G2" s="21" t="s">
        <v>49</v>
      </c>
      <c r="H2" s="21">
        <v>-11479.103755296406</v>
      </c>
    </row>
    <row r="3" spans="1:8">
      <c r="A3" s="1"/>
      <c r="B3" s="1" t="s">
        <v>5</v>
      </c>
      <c r="C3" s="1">
        <v>1322</v>
      </c>
      <c r="D3" s="1">
        <v>25485.274986581506</v>
      </c>
      <c r="E3" s="21">
        <f t="shared" ref="E3:E23" si="0">$H$2+$H$3*C3</f>
        <v>27869.010082292807</v>
      </c>
      <c r="F3" s="10"/>
      <c r="G3" s="21" t="s">
        <v>50</v>
      </c>
      <c r="H3" s="21">
        <v>29.76408005869078</v>
      </c>
    </row>
    <row r="4" spans="1:8">
      <c r="A4" s="1"/>
      <c r="B4" s="1" t="s">
        <v>6</v>
      </c>
      <c r="C4" s="1">
        <v>1124</v>
      </c>
      <c r="D4" s="1">
        <v>26381.399988487363</v>
      </c>
      <c r="E4" s="21">
        <f t="shared" si="0"/>
        <v>21975.722230672036</v>
      </c>
      <c r="F4" s="10"/>
      <c r="G4" s="10"/>
      <c r="H4" s="11"/>
    </row>
    <row r="5" spans="1:8">
      <c r="A5" s="1"/>
      <c r="B5" s="1" t="s">
        <v>7</v>
      </c>
      <c r="C5" s="1">
        <v>1738</v>
      </c>
      <c r="D5" s="1">
        <v>37515.724914484468</v>
      </c>
      <c r="E5" s="21">
        <f t="shared" si="0"/>
        <v>40250.867386708174</v>
      </c>
      <c r="F5" s="10"/>
      <c r="G5" s="21" t="s">
        <v>51</v>
      </c>
      <c r="H5" s="21">
        <f>SUMXMY2(D2:D23,E2:E23)/COUNT(E2:E23)</f>
        <v>36956179.808441974</v>
      </c>
    </row>
    <row r="6" spans="1:8">
      <c r="A6" s="1"/>
      <c r="B6" s="1" t="s">
        <v>8</v>
      </c>
      <c r="C6" s="1">
        <v>1735</v>
      </c>
      <c r="D6" s="1">
        <v>45600.044943125919</v>
      </c>
      <c r="E6" s="21">
        <f t="shared" si="0"/>
        <v>40161.575146532101</v>
      </c>
      <c r="F6" s="10"/>
      <c r="G6" s="27" t="s">
        <v>55</v>
      </c>
      <c r="H6" s="21">
        <f>RSQ(E2:E23,D2:D23)</f>
        <v>0.9462855053136825</v>
      </c>
    </row>
    <row r="7" spans="1:8">
      <c r="A7" s="1"/>
      <c r="B7" s="1" t="s">
        <v>9</v>
      </c>
      <c r="C7" s="1">
        <v>2200</v>
      </c>
      <c r="D7" s="1">
        <v>45239.629965431996</v>
      </c>
      <c r="E7" s="21">
        <f t="shared" si="0"/>
        <v>54001.872373823309</v>
      </c>
      <c r="F7" s="10"/>
      <c r="G7" s="21" t="s">
        <v>52</v>
      </c>
      <c r="H7" s="21">
        <v>3510</v>
      </c>
    </row>
    <row r="8" spans="1:8">
      <c r="A8" s="1" t="s">
        <v>10</v>
      </c>
      <c r="B8" s="1" t="s">
        <v>11</v>
      </c>
      <c r="C8" s="1">
        <v>2401</v>
      </c>
      <c r="D8" s="1">
        <v>61258.069930484889</v>
      </c>
      <c r="E8" s="21">
        <f t="shared" si="0"/>
        <v>59984.452465620161</v>
      </c>
      <c r="F8" s="10"/>
      <c r="G8" s="21" t="s">
        <v>53</v>
      </c>
      <c r="H8" s="21">
        <f>H2+H3*H7</f>
        <v>92992.81725070822</v>
      </c>
    </row>
    <row r="9" spans="1:8">
      <c r="A9" s="1"/>
      <c r="B9" s="1" t="s">
        <v>12</v>
      </c>
      <c r="C9" s="1">
        <v>2132</v>
      </c>
      <c r="D9" s="1">
        <v>38483.634942942852</v>
      </c>
      <c r="E9" s="21">
        <f t="shared" si="0"/>
        <v>51977.914929832339</v>
      </c>
      <c r="F9" s="10"/>
      <c r="G9" s="10"/>
      <c r="H9" s="11"/>
    </row>
    <row r="10" spans="1:8" hidden="1">
      <c r="A10" s="1"/>
      <c r="B10" s="1" t="s">
        <v>13</v>
      </c>
      <c r="C10" s="1">
        <v>1770</v>
      </c>
      <c r="D10" s="1">
        <v>38547.219969889513</v>
      </c>
      <c r="E10" s="21">
        <f t="shared" si="0"/>
        <v>41203.317948586278</v>
      </c>
      <c r="F10" s="10"/>
      <c r="G10" s="10"/>
      <c r="H10" s="11"/>
    </row>
    <row r="11" spans="1:8" hidden="1">
      <c r="A11" s="1"/>
      <c r="B11" s="1" t="s">
        <v>14</v>
      </c>
      <c r="C11" s="1">
        <v>1912</v>
      </c>
      <c r="D11" s="1">
        <v>53032.952426935888</v>
      </c>
      <c r="E11" s="21">
        <f t="shared" si="0"/>
        <v>45429.817316920366</v>
      </c>
      <c r="F11" s="10"/>
      <c r="G11" s="10"/>
      <c r="H11" s="11"/>
    </row>
    <row r="12" spans="1:8" hidden="1">
      <c r="A12" s="1"/>
      <c r="B12" s="1" t="s">
        <v>15</v>
      </c>
      <c r="C12" s="1">
        <v>2164</v>
      </c>
      <c r="D12" s="1">
        <v>53781.28992798589</v>
      </c>
      <c r="E12" s="21">
        <f t="shared" si="0"/>
        <v>52930.365491710443</v>
      </c>
      <c r="F12" s="10"/>
      <c r="G12" s="10"/>
      <c r="H12" s="11"/>
    </row>
    <row r="13" spans="1:8" hidden="1">
      <c r="A13" s="1"/>
      <c r="B13" s="1" t="s">
        <v>16</v>
      </c>
      <c r="C13" s="1">
        <v>1635</v>
      </c>
      <c r="D13" s="1">
        <v>36362.802448423223</v>
      </c>
      <c r="E13" s="21">
        <f t="shared" si="0"/>
        <v>37185.167140663019</v>
      </c>
      <c r="F13" s="10"/>
      <c r="G13" s="10"/>
      <c r="H13" s="11"/>
    </row>
    <row r="14" spans="1:8" hidden="1">
      <c r="A14" s="1"/>
      <c r="B14" s="1" t="s">
        <v>4</v>
      </c>
      <c r="C14" s="1">
        <v>2054</v>
      </c>
      <c r="D14" s="1">
        <v>51020.857452724988</v>
      </c>
      <c r="E14" s="21">
        <f t="shared" si="0"/>
        <v>49656.31668525446</v>
      </c>
      <c r="F14" s="10"/>
      <c r="G14" s="10"/>
      <c r="H14" s="11"/>
    </row>
    <row r="15" spans="1:8" hidden="1">
      <c r="A15" s="1"/>
      <c r="B15" s="1" t="s">
        <v>5</v>
      </c>
      <c r="C15" s="1">
        <v>1861</v>
      </c>
      <c r="D15" s="1">
        <v>47287.669948245915</v>
      </c>
      <c r="E15" s="21">
        <f t="shared" si="0"/>
        <v>43911.84923392714</v>
      </c>
      <c r="F15" s="10"/>
      <c r="G15" s="10"/>
      <c r="H15" s="11"/>
    </row>
    <row r="16" spans="1:8" hidden="1">
      <c r="A16" s="1"/>
      <c r="B16" s="1" t="s">
        <v>6</v>
      </c>
      <c r="C16" s="1">
        <v>2343</v>
      </c>
      <c r="D16" s="1">
        <v>55629.242456566542</v>
      </c>
      <c r="E16" s="21">
        <f t="shared" si="0"/>
        <v>58258.1358222161</v>
      </c>
      <c r="F16" s="10"/>
      <c r="G16" s="10"/>
      <c r="H16" s="11"/>
    </row>
    <row r="17" spans="1:8" hidden="1">
      <c r="A17" s="1"/>
      <c r="B17" s="1" t="s">
        <v>7</v>
      </c>
      <c r="C17" s="1">
        <v>2679</v>
      </c>
      <c r="D17" s="1">
        <v>66749.225951800239</v>
      </c>
      <c r="E17" s="21">
        <f t="shared" si="0"/>
        <v>68258.866721936181</v>
      </c>
      <c r="F17" s="10"/>
      <c r="G17" s="10"/>
      <c r="H17" s="11"/>
    </row>
    <row r="18" spans="1:8" hidden="1">
      <c r="A18" s="1"/>
      <c r="B18" s="1" t="s">
        <v>8</v>
      </c>
      <c r="C18" s="1">
        <v>1856</v>
      </c>
      <c r="D18" s="1">
        <v>43533.808967249279</v>
      </c>
      <c r="E18" s="21">
        <f t="shared" si="0"/>
        <v>43763.028833633682</v>
      </c>
      <c r="F18" s="10"/>
      <c r="G18" s="10"/>
      <c r="H18" s="11"/>
    </row>
    <row r="19" spans="1:8" hidden="1">
      <c r="A19" s="1"/>
      <c r="B19" s="1" t="s">
        <v>9</v>
      </c>
      <c r="C19" s="1">
        <v>2682</v>
      </c>
      <c r="D19" s="1">
        <v>71398.428446732898</v>
      </c>
      <c r="E19" s="21">
        <f t="shared" si="0"/>
        <v>68348.158962112255</v>
      </c>
      <c r="F19" s="10"/>
      <c r="G19" s="10"/>
      <c r="H19" s="11"/>
    </row>
    <row r="20" spans="1:8">
      <c r="A20" s="1" t="s">
        <v>17</v>
      </c>
      <c r="B20" s="1" t="s">
        <v>11</v>
      </c>
      <c r="C20" s="1">
        <v>3466</v>
      </c>
      <c r="D20" s="1">
        <v>94225.310382874901</v>
      </c>
      <c r="E20" s="21">
        <f t="shared" si="0"/>
        <v>91683.19772812583</v>
      </c>
      <c r="F20" s="10"/>
      <c r="G20" s="10"/>
      <c r="H20" s="11"/>
    </row>
    <row r="21" spans="1:8">
      <c r="A21" s="1"/>
      <c r="B21" s="1" t="s">
        <v>12</v>
      </c>
      <c r="C21" s="1">
        <v>3115</v>
      </c>
      <c r="D21" s="1">
        <v>99415.287455868907</v>
      </c>
      <c r="E21" s="21">
        <f t="shared" si="0"/>
        <v>81236.005627525374</v>
      </c>
      <c r="F21" s="10"/>
      <c r="G21" s="10"/>
      <c r="H21" s="11"/>
    </row>
    <row r="22" spans="1:8">
      <c r="A22" s="1"/>
      <c r="B22" s="1" t="s">
        <v>13</v>
      </c>
      <c r="C22" s="1">
        <v>4067</v>
      </c>
      <c r="D22" s="1">
        <v>104901.65493767225</v>
      </c>
      <c r="E22" s="21">
        <f t="shared" si="0"/>
        <v>109571.40984339899</v>
      </c>
      <c r="F22" s="10"/>
      <c r="G22" s="10"/>
      <c r="H22" s="11"/>
    </row>
    <row r="23" spans="1:8">
      <c r="A23" s="1"/>
      <c r="B23" s="1" t="s">
        <v>14</v>
      </c>
      <c r="C23" s="1">
        <v>4680</v>
      </c>
      <c r="D23" s="1">
        <v>123798.68242121949</v>
      </c>
      <c r="E23" s="21">
        <f t="shared" si="0"/>
        <v>127816.79091937645</v>
      </c>
      <c r="F23" s="25"/>
      <c r="G23" s="25"/>
      <c r="H23" s="26"/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例6-1</vt:lpstr>
      <vt:lpstr>一元线性回归模型（1）</vt:lpstr>
      <vt:lpstr>一元线性回归模型（2）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张喆</cp:lastModifiedBy>
  <cp:lastPrinted>2019-09-02T01:57:02Z</cp:lastPrinted>
  <dcterms:created xsi:type="dcterms:W3CDTF">2019-09-02T01:10:12Z</dcterms:created>
  <dcterms:modified xsi:type="dcterms:W3CDTF">2020-05-28T13:46:25Z</dcterms:modified>
</cp:coreProperties>
</file>